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0009-24 - Materiais Aquáticos\01 - Fase Interna\09 - Edital &amp; Anexos\"/>
    </mc:Choice>
  </mc:AlternateContent>
  <xr:revisionPtr revIDLastSave="0" documentId="8_{0466037F-337F-42F7-B881-7EAFE668B9C1}" xr6:coauthVersionLast="47" xr6:coauthVersionMax="47" xr10:uidLastSave="{00000000-0000-0000-0000-000000000000}"/>
  <bookViews>
    <workbookView xWindow="-120" yWindow="-120" windowWidth="29040" windowHeight="15840" xr2:uid="{802D1E96-DD60-4A35-8496-238270D446C6}"/>
  </bookViews>
  <sheets>
    <sheet name="Rateio para solicitação ao CD" sheetId="1" r:id="rId1"/>
  </sheets>
  <definedNames>
    <definedName name="_xlnm._FilterDatabase" localSheetId="0" hidden="1">'Rateio para solicitação ao CD'!$A$2:$G$33</definedName>
    <definedName name="_xlnm.Print_Area" localSheetId="0">'Rateio para solicitação ao CD'!$A$1:$H$34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1" l="1"/>
  <c r="H4" i="1" l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3" i="1"/>
  <c r="H24" i="1"/>
  <c r="H25" i="1"/>
  <c r="H26" i="1"/>
  <c r="H27" i="1"/>
  <c r="H28" i="1"/>
  <c r="H29" i="1"/>
  <c r="H31" i="1"/>
  <c r="H32" i="1"/>
  <c r="H33" i="1"/>
  <c r="H34" i="1"/>
  <c r="H3" i="1"/>
  <c r="H35" i="1" l="1"/>
</calcChain>
</file>

<file path=xl/sharedStrings.xml><?xml version="1.0" encoding="utf-8"?>
<sst xmlns="http://schemas.openxmlformats.org/spreadsheetml/2006/main" count="127" uniqueCount="93">
  <si>
    <t>LOTES</t>
  </si>
  <si>
    <t>DESCRIÇÃO</t>
  </si>
  <si>
    <t>UNIDADE DE MEDIDA</t>
  </si>
  <si>
    <t>IMAGEM ILUSTRATIVA</t>
  </si>
  <si>
    <t>Bandeirolas Para Nado Costas - Metros</t>
  </si>
  <si>
    <t>Metro</t>
  </si>
  <si>
    <t>Barra Cotonete para hidroginástica</t>
  </si>
  <si>
    <t>Fabricado em EVA, proporciona alta flutuabilidade, oferecendo resistência física para a realização dos exercícios.
Comprimento mínimo de 90cm.</t>
  </si>
  <si>
    <t>Unidade</t>
  </si>
  <si>
    <t>PAR</t>
  </si>
  <si>
    <t>Halter Circular para Hidroginástica</t>
  </si>
  <si>
    <t>Fabricado em EVA, e com haste emborrachada para facilitar a sua pegada.
Dimensões com variação máxima de 10%:
26cm x 4cm</t>
  </si>
  <si>
    <t>Halter Triangular para Hidroginástica - Grande</t>
  </si>
  <si>
    <t>Fabricado em borracha EVA e com haste emborrachada para facilitar a sua pegada, suas extremidades são em forma triangular, auxilia no exercício dentro da piscina. que oferece resistência de 04kg a 05kg</t>
  </si>
  <si>
    <t>Halter Triangular para Hidroginástica - Médio</t>
  </si>
  <si>
    <t>Fabricado em borracha EVA e com haste emborrachada para facilitar a sua pegada, suas extremidades são em forma triangular, auxilia no exercício dentro da piscina, que oferece resistência de 02kg a 03kg</t>
  </si>
  <si>
    <t>Halter Triangular para Hidroginástica - Pequeno</t>
  </si>
  <si>
    <t>Fabricado em borracha EVA e com haste emborrachada para facilitar a sua pegada, suas extremidades são em forma triangular, auxilia no exercício dentro da piscina, que oferece resistência de 01kg a 02kg</t>
  </si>
  <si>
    <t>kit de Argolas para Natação</t>
  </si>
  <si>
    <t>Jogo com no mínimo 4 argolas que afundam, coloridos, para jogos e brincadeiras na água.
Diâmetro entre 15cm e 20cm</t>
  </si>
  <si>
    <t>Kit</t>
  </si>
  <si>
    <t>Kit de Brinquedos que afundam</t>
  </si>
  <si>
    <t>Brinquedos educativos que afundam auxiliando as crianças na adaptação ao meio-líquido.
Kit com no mínimo 6 peças em formato de bichos.</t>
  </si>
  <si>
    <t>Kit de Pinos para Natação</t>
  </si>
  <si>
    <t>Jogo com no mínimo 4 pinos que afundam, coloridos, para jogos e brincadeiras na água.</t>
  </si>
  <si>
    <t>Luva Em Neoprene para Hidroginástica</t>
  </si>
  <si>
    <t>Confeccionadas em neoprene, usada em atividades aquáticas.</t>
  </si>
  <si>
    <t>Palmar Anatômico G</t>
  </si>
  <si>
    <t>Fabricado em Polipropileno, com formato anatômico para encaixe adequado das mãos, elásticos de Silicone e alça de dedo ajustável.
Dimensões com variação máxima de 20%:
Largura: 19 cm
Comprimento: 22 cm</t>
  </si>
  <si>
    <t xml:space="preserve">Palmar Anatômico M </t>
  </si>
  <si>
    <t>Fabricado em Polipropileno, com formato anatômico para encaixe adequado das mãos, elásticos de Silicone e alça de dedo ajustável.
Dimensões com variação máxima de 20%:
Largura: 13 cm
Comprimento: 19 cm</t>
  </si>
  <si>
    <t>Palmar Anatômico P</t>
  </si>
  <si>
    <t>Fabricado em Polipropileno, com formato anatômico para encaixe adequado das mãos, elásticos de Silicone e alça de dedo ajustável.
Dimensões com variação máxima de 20%:
Largura: 12 cm
Comprimento: 16 cm</t>
  </si>
  <si>
    <t xml:space="preserve">Plataforma Para Fundo De Piscina </t>
  </si>
  <si>
    <t>Tapete de EVA Flutuante</t>
  </si>
  <si>
    <t>Nadadeira Curta Para Natação - Tamanho PP (33-35)</t>
  </si>
  <si>
    <t>Nadadeira de Natação confeccionada em silicone premium ou produto de qualidade semelhante ou superior, com palas curtas flexíveis, tira no calcanhar para o ajuste perfeito nos pés (calçadeira aberta), possui área frontal aberta e solado com material antideslizante.</t>
  </si>
  <si>
    <t>Nadadeira Curta Para Natação - Tamanho P (36-38)</t>
  </si>
  <si>
    <t>Nadadeira Curta Para Natação - Tamanho M (39-41)</t>
  </si>
  <si>
    <t>Nadadeira Curta Para Natação - Tamanho G (42-44)</t>
  </si>
  <si>
    <t>Kit com 03 Paraquedas para Natação</t>
  </si>
  <si>
    <t>1 Kit de paraquedas para natação contém:
- 1 (um) cinto abdominal com fecho rápido, forrado com tira de neoprane para não machucar o nadador, e para maior conforto.
- 1 (uma) fita em tecido com mosquetão de nylon para prender o paraquedas
- 3 (três) paraquedas. 1 (um) de cada tamanho P, M e G
- 1 (uma) saco de rede/tela para transporte do kit
Medidas dos paraquedas:
Tamanho P - vermelho - 15cm x15cm
Tamanho M - amarelo - 20cm x20cm
Tamanho G - azul - 30cm x30cm
Dimensões com variação máxima de 20%</t>
  </si>
  <si>
    <t>Raia para Natação com sistema anti marola - Metros</t>
  </si>
  <si>
    <t>Raias para natação com sistema anti marola fabricada em polietileno 10 cm de diâmetro e 4,5 cm largura – Divididos em tamanhos e cores diferentes a serem definidos posteriormente.</t>
  </si>
  <si>
    <t>Gancho Para Raia de piscina</t>
  </si>
  <si>
    <t>Fabricado em aço inoxidável, para fixação e sustentação da raia na canopla da piscina.</t>
  </si>
  <si>
    <t>Item</t>
  </si>
  <si>
    <t>Espaguete</t>
  </si>
  <si>
    <t>Termômetro Flutuante Para Piscina</t>
  </si>
  <si>
    <t>Cinto De Tração Para Natação</t>
  </si>
  <si>
    <t>Cinto de neoprene reforçado, com 1 fecho resistente.
Elástico de látex com proteção antirompimento com mínimo de 3,0m de comprimento.</t>
  </si>
  <si>
    <t>Kit de Brinquedos que flutuam</t>
  </si>
  <si>
    <t>Brinquedos educativos que flutuam auxiliando as crianças na adaptação ao meio-líquido.
Kit com no mínimo 6 peças em formato de bichos.</t>
  </si>
  <si>
    <t>Pullboy</t>
  </si>
  <si>
    <t>Bola para Hidroginástica</t>
  </si>
  <si>
    <t>Modelo anatômico
Confeccionada em EVA recortado e lixado
Tamanho único
Dimensões de tamanho: Altura10,5cm / Comprimento 25,5cm / Largura 10,5cm
Dimensões com variação máxima de 20%</t>
  </si>
  <si>
    <t>Bola para atividade aquática com aderência para evitar deslizamento no contato com as mãos. Matrizada, miolo Slip System Removível e Lubrificado. Produto em borracha Inflável impermeável.</t>
  </si>
  <si>
    <t>Tornozeleira / Bracele para Hidroginástica</t>
  </si>
  <si>
    <t>São pequenas nadadeiras que podem ser utilizadas tanto nos braços quanto nas pernas. O objetivo é criar maior resistência na água.</t>
  </si>
  <si>
    <t>Prancha de Natação com Pegada</t>
  </si>
  <si>
    <t>Feito em EVA recortado e lixado.
Medidas:
Altura: 44 cm
Largura: 27 cm
Espessura: 3 cm
Dimensões com variação máxima de 10%</t>
  </si>
  <si>
    <t>Prancha de Natação Lúdica</t>
  </si>
  <si>
    <t>Feito em EVA recortado e lixado em formato de animais como peixes, lulas, tartarugas, cavalo marinho, sapo, golfinho, etc.
Medidas:
Comprimento: 34 cm
Largura: 33 cm
Espessura: 3 cm
Dimensões com variação máxima de 10%</t>
  </si>
  <si>
    <t>Fabricado em Ethafoam, comprimento mínimo de 1,65m e seu diâmetro mínimo e de 06 cm, com cores variadas.
O espaguete deve ser sólido, sem furos.</t>
  </si>
  <si>
    <t>LOTE 1</t>
  </si>
  <si>
    <t>LOTE 2</t>
  </si>
  <si>
    <t>LOTE 3</t>
  </si>
  <si>
    <t>Cultura</t>
  </si>
  <si>
    <t>Justificativa Cultura</t>
  </si>
  <si>
    <t>Saúde</t>
  </si>
  <si>
    <t>Justificativa Saúde</t>
  </si>
  <si>
    <t>Educação</t>
  </si>
  <si>
    <t>Justificativa Educação</t>
  </si>
  <si>
    <t>Hospedagem</t>
  </si>
  <si>
    <t>Justificativa Hospedagem</t>
  </si>
  <si>
    <t>Turísmo</t>
  </si>
  <si>
    <t>Justificativa Turíscmo</t>
  </si>
  <si>
    <t>Ação Social
(Assistência)</t>
  </si>
  <si>
    <t>Justificativa Ação Social</t>
  </si>
  <si>
    <t xml:space="preserve">   - </t>
  </si>
  <si>
    <t xml:space="preserve">1
</t>
  </si>
  <si>
    <t>QUANTIDADE TOTAL ESPORTE</t>
  </si>
  <si>
    <t>QUANTIDADE TOTAL DA ATA</t>
  </si>
  <si>
    <t>Esticador de Raia</t>
  </si>
  <si>
    <t xml:space="preserve"> Esticador em aço inoxidável serve para manter tensionado o cabo de aço que carrega a raia dentro da piscina.</t>
  </si>
  <si>
    <t>Plataforma com 3 módulos, 
Material atóxico.
Cor: Colorido
Fácil montagem.
Resistente ao cloro
Medida da plataforma: 1,25 x 0,45x 0,45 metros.
Dimensões com variação máxima de 10%</t>
  </si>
  <si>
    <t>Termômetro flutuante para medir a temperatura da água da piscina com medida em graus célsius.</t>
  </si>
  <si>
    <t>Bandeirola ondulada em PVC para piscina, com cordão de sustentação, indicado para demarcação para o nado de costas.
Deve ser personalizada com a logomarca do Sesc. Cores ainda a definir.
As bandeirolas deverão ser entregues já na corda de sustentação, sendo 5 bandeirolas por metro (L:20xA:24 cm).
As dimensões podem variar em até 5%.</t>
  </si>
  <si>
    <t>Fabricado em EVA de alta resistência ou material de qualidade semelhante ou superior. Deve conter furos para encaixe do espaguete.
Comprimento mínimo: 120cm
Largura mínima: 70cm
Espessura mínima: 3cm</t>
  </si>
  <si>
    <t xml:space="preserve">TOTAL </t>
  </si>
  <si>
    <t>ANEXO II - DESCRITIVOS TÉCNICOS E QUANTITATIVOS</t>
  </si>
  <si>
    <t>NOME DO ITEM</t>
  </si>
  <si>
    <t>Nº DO ITEM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</si>
</sst>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2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2">
    <cellStyle name="Moeda 2" xfId="1" xr:uid="{CD0C052E-8401-4227-813E-F58528A46ED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1047751</xdr:colOff>
      <xdr:row>2</xdr:row>
      <xdr:rowOff>84666</xdr:rowOff>
    </xdr:from>
    <xdr:to>
      <xdr:col>6</xdr:col>
      <xdr:colOff>2370667</xdr:colOff>
      <xdr:row>2</xdr:row>
      <xdr:rowOff>1083786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FCCBB87-C577-4312-B5AC-EA4589AE9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78576" y="1075266"/>
          <a:ext cx="1322916" cy="67527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994834</xdr:colOff>
      <xdr:row>3</xdr:row>
      <xdr:rowOff>84668</xdr:rowOff>
    </xdr:from>
    <xdr:to>
      <xdr:col>6</xdr:col>
      <xdr:colOff>2116666</xdr:colOff>
      <xdr:row>3</xdr:row>
      <xdr:rowOff>1206500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950263C-B57A-469E-B274-7B6BD0D4C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5659" y="1837268"/>
          <a:ext cx="1121832" cy="483657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1171787</xdr:colOff>
      <xdr:row>30</xdr:row>
      <xdr:rowOff>113451</xdr:rowOff>
    </xdr:from>
    <xdr:to>
      <xdr:col>6</xdr:col>
      <xdr:colOff>2264835</xdr:colOff>
      <xdr:row>30</xdr:row>
      <xdr:rowOff>1206499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12704AE-9C3A-4BE6-BEE4-1B1258B08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2612" y="26488176"/>
          <a:ext cx="1093048" cy="109304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1195917</xdr:colOff>
      <xdr:row>5</xdr:row>
      <xdr:rowOff>148166</xdr:rowOff>
    </xdr:from>
    <xdr:to>
      <xdr:col>6</xdr:col>
      <xdr:colOff>2180167</xdr:colOff>
      <xdr:row>5</xdr:row>
      <xdr:rowOff>1132416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FA73178C-3A73-4B34-B11A-AB4B08354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26742" y="3672416"/>
          <a:ext cx="984250" cy="422275"/>
        </a:xfrm>
        <a:prstGeom prst="rect">
          <a:avLst/>
        </a:prstGeom>
        <a:noFill/>
      </xdr:spPr>
    </xdr:pic>
    <xdr:clientData/>
  </xdr:twoCellAnchor>
  <xdr:twoCellAnchor>
    <xdr:from>
      <xdr:col>6</xdr:col>
      <xdr:colOff>878415</xdr:colOff>
      <xdr:row>6</xdr:row>
      <xdr:rowOff>349249</xdr:rowOff>
    </xdr:from>
    <xdr:to>
      <xdr:col>6</xdr:col>
      <xdr:colOff>2487084</xdr:colOff>
      <xdr:row>8</xdr:row>
      <xdr:rowOff>433918</xdr:rowOff>
    </xdr:to>
    <xdr:pic>
      <xdr:nvPicPr>
        <xdr:cNvPr id="7" name="Imagem 6" descr="Halteres Eva Triangular Grande 2kg A 3kg Pronado.">
          <a:extLst>
            <a:ext uri="{FF2B5EF4-FFF2-40B4-BE49-F238E27FC236}">
              <a16:creationId xmlns:a16="http://schemas.microsoft.com/office/drawing/2014/main" id="{ACB24AD1-4F03-457B-ABD3-7E3BE76B5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09240" y="4444999"/>
          <a:ext cx="1608669" cy="1227669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1047750</xdr:colOff>
      <xdr:row>12</xdr:row>
      <xdr:rowOff>95249</xdr:rowOff>
    </xdr:from>
    <xdr:to>
      <xdr:col>6</xdr:col>
      <xdr:colOff>2251709</xdr:colOff>
      <xdr:row>12</xdr:row>
      <xdr:rowOff>1299208</xdr:rowOff>
    </xdr:to>
    <xdr:pic>
      <xdr:nvPicPr>
        <xdr:cNvPr id="8" name="Imagem 7" descr="Brinquedo Argolas Que Afundam Kit 4 Argolas Pronado. ">
          <a:extLst>
            <a:ext uri="{FF2B5EF4-FFF2-40B4-BE49-F238E27FC236}">
              <a16:creationId xmlns:a16="http://schemas.microsoft.com/office/drawing/2014/main" id="{BFB8E261-501A-45CD-B028-7315422CD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78575" y="5905499"/>
          <a:ext cx="1203959" cy="1203959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905630</xdr:colOff>
      <xdr:row>13</xdr:row>
      <xdr:rowOff>582566</xdr:rowOff>
    </xdr:from>
    <xdr:to>
      <xdr:col>6</xdr:col>
      <xdr:colOff>2440214</xdr:colOff>
      <xdr:row>13</xdr:row>
      <xdr:rowOff>1698050</xdr:rowOff>
    </xdr:to>
    <xdr:pic>
      <xdr:nvPicPr>
        <xdr:cNvPr id="9" name="Imagem 8" descr="Brinquedo Bichos Que Afundam Kit 6 Peças Pronado">
          <a:extLst>
            <a:ext uri="{FF2B5EF4-FFF2-40B4-BE49-F238E27FC236}">
              <a16:creationId xmlns:a16="http://schemas.microsoft.com/office/drawing/2014/main" id="{BC072CE8-02B8-4DB4-99CE-6C9FD58E7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7237" y="11073673"/>
          <a:ext cx="1534584" cy="111548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1068917</xdr:colOff>
      <xdr:row>15</xdr:row>
      <xdr:rowOff>85301</xdr:rowOff>
    </xdr:from>
    <xdr:to>
      <xdr:col>6</xdr:col>
      <xdr:colOff>2201334</xdr:colOff>
      <xdr:row>15</xdr:row>
      <xdr:rowOff>1217718</xdr:rowOff>
    </xdr:to>
    <xdr:pic>
      <xdr:nvPicPr>
        <xdr:cNvPr id="10" name="Imagem 9" descr="Brinquedo Pinos Que Afundam Kit 4 Com Pinos Pronado.">
          <a:extLst>
            <a:ext uri="{FF2B5EF4-FFF2-40B4-BE49-F238E27FC236}">
              <a16:creationId xmlns:a16="http://schemas.microsoft.com/office/drawing/2014/main" id="{58CFE7E9-A833-402A-8C42-2D9B06FB9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99742" y="11886776"/>
          <a:ext cx="1132417" cy="1132417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1217083</xdr:colOff>
      <xdr:row>16</xdr:row>
      <xdr:rowOff>86538</xdr:rowOff>
    </xdr:from>
    <xdr:to>
      <xdr:col>6</xdr:col>
      <xdr:colOff>2021416</xdr:colOff>
      <xdr:row>16</xdr:row>
      <xdr:rowOff>1293707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E2244F25-B687-4E18-89A6-E1FE06469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9247908" y="13183413"/>
          <a:ext cx="804333" cy="1207169"/>
        </a:xfrm>
        <a:prstGeom prst="rect">
          <a:avLst/>
        </a:prstGeom>
        <a:noFill/>
      </xdr:spPr>
    </xdr:pic>
    <xdr:clientData/>
  </xdr:twoCellAnchor>
  <xdr:twoCellAnchor>
    <xdr:from>
      <xdr:col>6</xdr:col>
      <xdr:colOff>952500</xdr:colOff>
      <xdr:row>20</xdr:row>
      <xdr:rowOff>116417</xdr:rowOff>
    </xdr:from>
    <xdr:to>
      <xdr:col>6</xdr:col>
      <xdr:colOff>2372782</xdr:colOff>
      <xdr:row>20</xdr:row>
      <xdr:rowOff>1346859</xdr:rowOff>
    </xdr:to>
    <xdr:pic>
      <xdr:nvPicPr>
        <xdr:cNvPr id="13" name="Imagem 12" descr="plataforma-fundo-3-modulos_158865">
          <a:extLst>
            <a:ext uri="{FF2B5EF4-FFF2-40B4-BE49-F238E27FC236}">
              <a16:creationId xmlns:a16="http://schemas.microsoft.com/office/drawing/2014/main" id="{6DEA5AD9-F4ED-4AE9-874B-256928154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3325" y="18709217"/>
          <a:ext cx="1420282" cy="123044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1098128</xdr:colOff>
      <xdr:row>31</xdr:row>
      <xdr:rowOff>74084</xdr:rowOff>
    </xdr:from>
    <xdr:to>
      <xdr:col>6</xdr:col>
      <xdr:colOff>2071794</xdr:colOff>
      <xdr:row>31</xdr:row>
      <xdr:rowOff>1047750</xdr:rowOff>
    </xdr:to>
    <xdr:pic>
      <xdr:nvPicPr>
        <xdr:cNvPr id="14" name="Imagem 13" descr="Termômetro Para Piscina Flutuante Pro Swim.">
          <a:extLst>
            <a:ext uri="{FF2B5EF4-FFF2-40B4-BE49-F238E27FC236}">
              <a16:creationId xmlns:a16="http://schemas.microsoft.com/office/drawing/2014/main" id="{69E05DC2-A0C9-440A-9C90-B2FF41EF1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28953" y="30563609"/>
          <a:ext cx="973666" cy="325966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1026584</xdr:colOff>
      <xdr:row>32</xdr:row>
      <xdr:rowOff>84667</xdr:rowOff>
    </xdr:from>
    <xdr:to>
      <xdr:col>6</xdr:col>
      <xdr:colOff>2261659</xdr:colOff>
      <xdr:row>32</xdr:row>
      <xdr:rowOff>1319742</xdr:rowOff>
    </xdr:to>
    <xdr:pic>
      <xdr:nvPicPr>
        <xdr:cNvPr id="15" name="Imagem 14" descr="Extensor Bloqueador Roxo 5 Metros Com Cinto - Super Forte Pronado">
          <a:extLst>
            <a:ext uri="{FF2B5EF4-FFF2-40B4-BE49-F238E27FC236}">
              <a16:creationId xmlns:a16="http://schemas.microsoft.com/office/drawing/2014/main" id="{A9DBA35C-8B24-4009-907D-3D9FAF9166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7409" y="30974242"/>
          <a:ext cx="1235075" cy="3111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624417</xdr:colOff>
      <xdr:row>22</xdr:row>
      <xdr:rowOff>719667</xdr:rowOff>
    </xdr:from>
    <xdr:to>
      <xdr:col>6</xdr:col>
      <xdr:colOff>2783416</xdr:colOff>
      <xdr:row>25</xdr:row>
      <xdr:rowOff>21166</xdr:rowOff>
    </xdr:to>
    <xdr:pic>
      <xdr:nvPicPr>
        <xdr:cNvPr id="16" name="Imagem 15" descr="Mouse de computador&#10;&#10;Descrição gerada automaticamente com confiança média">
          <a:extLst>
            <a:ext uri="{FF2B5EF4-FFF2-40B4-BE49-F238E27FC236}">
              <a16:creationId xmlns:a16="http://schemas.microsoft.com/office/drawing/2014/main" id="{4052E161-BBCE-4983-81F9-EBA2DE95E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55242" y="21760392"/>
          <a:ext cx="2158999" cy="1168399"/>
        </a:xfrm>
        <a:prstGeom prst="rect">
          <a:avLst/>
        </a:prstGeom>
        <a:noFill/>
      </xdr:spPr>
    </xdr:pic>
    <xdr:clientData/>
  </xdr:twoCellAnchor>
  <xdr:twoCellAnchor>
    <xdr:from>
      <xdr:col>6</xdr:col>
      <xdr:colOff>656166</xdr:colOff>
      <xdr:row>26</xdr:row>
      <xdr:rowOff>105832</xdr:rowOff>
    </xdr:from>
    <xdr:to>
      <xdr:col>6</xdr:col>
      <xdr:colOff>2804583</xdr:colOff>
      <xdr:row>26</xdr:row>
      <xdr:rowOff>2254249</xdr:rowOff>
    </xdr:to>
    <xdr:pic>
      <xdr:nvPicPr>
        <xdr:cNvPr id="17" name="Imagem 16" descr="Kit Parachute Paraquedas De Natação Pronado.">
          <a:extLst>
            <a:ext uri="{FF2B5EF4-FFF2-40B4-BE49-F238E27FC236}">
              <a16:creationId xmlns:a16="http://schemas.microsoft.com/office/drawing/2014/main" id="{DF25C447-6505-4420-A632-C47A960A4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6991" y="23584957"/>
          <a:ext cx="2148417" cy="198649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1189284</xdr:colOff>
      <xdr:row>21</xdr:row>
      <xdr:rowOff>74085</xdr:rowOff>
    </xdr:from>
    <xdr:to>
      <xdr:col>6</xdr:col>
      <xdr:colOff>2170005</xdr:colOff>
      <xdr:row>21</xdr:row>
      <xdr:rowOff>1545167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728A67E8-BCFF-42E1-B511-D8EFFB8D3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20109" y="20124210"/>
          <a:ext cx="980721" cy="107103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751417</xdr:colOff>
      <xdr:row>27</xdr:row>
      <xdr:rowOff>84667</xdr:rowOff>
    </xdr:from>
    <xdr:to>
      <xdr:col>6</xdr:col>
      <xdr:colOff>2465917</xdr:colOff>
      <xdr:row>27</xdr:row>
      <xdr:rowOff>1369981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1797620A-4CA5-4F8C-B289-08432E3C3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2242" y="25659292"/>
          <a:ext cx="1714500" cy="313764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1116331</xdr:colOff>
      <xdr:row>28</xdr:row>
      <xdr:rowOff>63500</xdr:rowOff>
    </xdr:from>
    <xdr:to>
      <xdr:col>6</xdr:col>
      <xdr:colOff>2005331</xdr:colOff>
      <xdr:row>28</xdr:row>
      <xdr:rowOff>952500</xdr:rowOff>
    </xdr:to>
    <xdr:pic>
      <xdr:nvPicPr>
        <xdr:cNvPr id="20" name="Imagem 19" descr="Gancho Inox Para Raia Pronado.">
          <a:extLst>
            <a:ext uri="{FF2B5EF4-FFF2-40B4-BE49-F238E27FC236}">
              <a16:creationId xmlns:a16="http://schemas.microsoft.com/office/drawing/2014/main" id="{F5A576BB-BB12-4323-ADD3-861366AF6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7156" y="26038175"/>
          <a:ext cx="889000" cy="336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938892</xdr:colOff>
      <xdr:row>14</xdr:row>
      <xdr:rowOff>117929</xdr:rowOff>
    </xdr:from>
    <xdr:to>
      <xdr:col>6</xdr:col>
      <xdr:colOff>2671535</xdr:colOff>
      <xdr:row>14</xdr:row>
      <xdr:rowOff>1477961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9886EE48-50ED-F5CF-8AE7-8182A1786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240499" y="13058322"/>
          <a:ext cx="1732643" cy="1360032"/>
        </a:xfrm>
        <a:prstGeom prst="rect">
          <a:avLst/>
        </a:prstGeom>
      </xdr:spPr>
    </xdr:pic>
    <xdr:clientData/>
  </xdr:twoCellAnchor>
  <xdr:twoCellAnchor editAs="oneCell">
    <xdr:from>
      <xdr:col>6</xdr:col>
      <xdr:colOff>1070454</xdr:colOff>
      <xdr:row>4</xdr:row>
      <xdr:rowOff>136072</xdr:rowOff>
    </xdr:from>
    <xdr:to>
      <xdr:col>6</xdr:col>
      <xdr:colOff>2425547</xdr:colOff>
      <xdr:row>4</xdr:row>
      <xdr:rowOff>1115786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8676BF8F-2665-6BA7-455B-7453A8520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372061" y="2993572"/>
          <a:ext cx="1355093" cy="979714"/>
        </a:xfrm>
        <a:prstGeom prst="rect">
          <a:avLst/>
        </a:prstGeom>
      </xdr:spPr>
    </xdr:pic>
    <xdr:clientData/>
  </xdr:twoCellAnchor>
  <xdr:twoCellAnchor editAs="oneCell">
    <xdr:from>
      <xdr:col>6</xdr:col>
      <xdr:colOff>1123981</xdr:colOff>
      <xdr:row>33</xdr:row>
      <xdr:rowOff>190502</xdr:rowOff>
    </xdr:from>
    <xdr:to>
      <xdr:col>6</xdr:col>
      <xdr:colOff>2133182</xdr:colOff>
      <xdr:row>33</xdr:row>
      <xdr:rowOff>1170213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3E60AB4E-38CF-5FB1-B18C-C00866F5A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425588" y="33106181"/>
          <a:ext cx="1009201" cy="979711"/>
        </a:xfrm>
        <a:prstGeom prst="rect">
          <a:avLst/>
        </a:prstGeom>
      </xdr:spPr>
    </xdr:pic>
    <xdr:clientData/>
  </xdr:twoCellAnchor>
  <xdr:oneCellAnchor>
    <xdr:from>
      <xdr:col>6</xdr:col>
      <xdr:colOff>1196758</xdr:colOff>
      <xdr:row>9</xdr:row>
      <xdr:rowOff>176895</xdr:rowOff>
    </xdr:from>
    <xdr:ext cx="1107693" cy="898070"/>
    <xdr:pic>
      <xdr:nvPicPr>
        <xdr:cNvPr id="26" name="Imagem 25">
          <a:extLst>
            <a:ext uri="{FF2B5EF4-FFF2-40B4-BE49-F238E27FC236}">
              <a16:creationId xmlns:a16="http://schemas.microsoft.com/office/drawing/2014/main" id="{C35011D8-2EBB-407C-B0E0-3AB1E0A2A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498365" y="34221966"/>
          <a:ext cx="1107693" cy="898070"/>
        </a:xfrm>
        <a:prstGeom prst="rect">
          <a:avLst/>
        </a:prstGeom>
      </xdr:spPr>
    </xdr:pic>
    <xdr:clientData/>
  </xdr:oneCellAnchor>
  <xdr:twoCellAnchor editAs="oneCell">
    <xdr:from>
      <xdr:col>6</xdr:col>
      <xdr:colOff>1020535</xdr:colOff>
      <xdr:row>10</xdr:row>
      <xdr:rowOff>122464</xdr:rowOff>
    </xdr:from>
    <xdr:to>
      <xdr:col>6</xdr:col>
      <xdr:colOff>2286000</xdr:colOff>
      <xdr:row>10</xdr:row>
      <xdr:rowOff>1479963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A44F6A4B-701B-2FAD-AB69-37CA97B81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9322142" y="6749143"/>
          <a:ext cx="1265465" cy="1357499"/>
        </a:xfrm>
        <a:prstGeom prst="rect">
          <a:avLst/>
        </a:prstGeom>
      </xdr:spPr>
    </xdr:pic>
    <xdr:clientData/>
  </xdr:twoCellAnchor>
  <xdr:twoCellAnchor editAs="oneCell">
    <xdr:from>
      <xdr:col>6</xdr:col>
      <xdr:colOff>896068</xdr:colOff>
      <xdr:row>11</xdr:row>
      <xdr:rowOff>226220</xdr:rowOff>
    </xdr:from>
    <xdr:to>
      <xdr:col>6</xdr:col>
      <xdr:colOff>2859370</xdr:colOff>
      <xdr:row>11</xdr:row>
      <xdr:rowOff>1690688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36E48B6B-7033-384A-85D8-3563AF95F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446006" y="8596314"/>
          <a:ext cx="1963302" cy="1464468"/>
        </a:xfrm>
        <a:prstGeom prst="rect">
          <a:avLst/>
        </a:prstGeom>
      </xdr:spPr>
    </xdr:pic>
    <xdr:clientData/>
  </xdr:twoCellAnchor>
  <xdr:twoCellAnchor editAs="oneCell">
    <xdr:from>
      <xdr:col>6</xdr:col>
      <xdr:colOff>1059656</xdr:colOff>
      <xdr:row>29</xdr:row>
      <xdr:rowOff>507979</xdr:rowOff>
    </xdr:from>
    <xdr:to>
      <xdr:col>6</xdr:col>
      <xdr:colOff>2214562</xdr:colOff>
      <xdr:row>29</xdr:row>
      <xdr:rowOff>1646669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FC43F253-DF76-63F2-1A12-7762C0659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609594" y="30987979"/>
          <a:ext cx="1154906" cy="1138690"/>
        </a:xfrm>
        <a:prstGeom prst="rect">
          <a:avLst/>
        </a:prstGeom>
      </xdr:spPr>
    </xdr:pic>
    <xdr:clientData/>
  </xdr:twoCellAnchor>
  <xdr:twoCellAnchor editAs="oneCell">
    <xdr:from>
      <xdr:col>6</xdr:col>
      <xdr:colOff>1154906</xdr:colOff>
      <xdr:row>17</xdr:row>
      <xdr:rowOff>904875</xdr:rowOff>
    </xdr:from>
    <xdr:to>
      <xdr:col>6</xdr:col>
      <xdr:colOff>3099682</xdr:colOff>
      <xdr:row>19</xdr:row>
      <xdr:rowOff>219797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69030651-6303-6ED9-0670-848F4B587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704844" y="19383375"/>
          <a:ext cx="1944776" cy="15413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F371-E5E7-483E-9704-77CED253228C}">
  <sheetPr>
    <pageSetUpPr fitToPage="1"/>
  </sheetPr>
  <dimension ref="A1:T35"/>
  <sheetViews>
    <sheetView tabSelected="1" view="pageBreakPreview" topLeftCell="A22" zoomScale="70" zoomScaleNormal="70" zoomScaleSheetLayoutView="70" workbookViewId="0">
      <selection activeCell="I17" sqref="I1:T1048576"/>
    </sheetView>
  </sheetViews>
  <sheetFormatPr defaultRowHeight="15" x14ac:dyDescent="0.25"/>
  <cols>
    <col min="1" max="1" width="16.7109375" style="1" customWidth="1"/>
    <col min="2" max="2" width="10.5703125" style="1" customWidth="1"/>
    <col min="3" max="3" width="34.5703125" style="1" customWidth="1"/>
    <col min="4" max="4" width="64.42578125" style="2" customWidth="1"/>
    <col min="5" max="5" width="21" style="1" customWidth="1"/>
    <col min="6" max="6" width="25.85546875" style="1" hidden="1" customWidth="1"/>
    <col min="7" max="7" width="53.7109375" style="1" customWidth="1"/>
    <col min="8" max="8" width="27.42578125" style="1" customWidth="1"/>
    <col min="9" max="9" width="19.5703125" style="2" hidden="1" customWidth="1"/>
    <col min="10" max="10" width="36.28515625" style="2" hidden="1" customWidth="1"/>
    <col min="11" max="11" width="17.7109375" style="2" hidden="1" customWidth="1"/>
    <col min="12" max="12" width="37.28515625" style="2" hidden="1" customWidth="1"/>
    <col min="13" max="13" width="18.140625" style="2" hidden="1" customWidth="1"/>
    <col min="14" max="14" width="32" style="2" hidden="1" customWidth="1"/>
    <col min="15" max="15" width="25.28515625" style="2" hidden="1" customWidth="1"/>
    <col min="16" max="16" width="43.5703125" style="2" hidden="1" customWidth="1"/>
    <col min="17" max="17" width="17.5703125" style="2" hidden="1" customWidth="1"/>
    <col min="18" max="18" width="37.7109375" style="2" hidden="1" customWidth="1"/>
    <col min="19" max="19" width="18.5703125" style="2" hidden="1" customWidth="1"/>
    <col min="20" max="20" width="36.28515625" style="2" hidden="1" customWidth="1"/>
    <col min="21" max="16384" width="9.140625" style="2"/>
  </cols>
  <sheetData>
    <row r="1" spans="1:20" ht="38.25" customHeight="1" x14ac:dyDescent="0.25">
      <c r="A1" s="18" t="s">
        <v>90</v>
      </c>
      <c r="B1" s="18"/>
      <c r="C1" s="18"/>
      <c r="D1" s="18"/>
      <c r="E1" s="18"/>
      <c r="F1" s="18"/>
      <c r="G1" s="18"/>
      <c r="H1" s="18"/>
    </row>
    <row r="2" spans="1:20" s="4" customFormat="1" ht="31.5" x14ac:dyDescent="0.25">
      <c r="A2" s="3" t="s">
        <v>0</v>
      </c>
      <c r="B2" s="3" t="s">
        <v>92</v>
      </c>
      <c r="C2" s="5" t="s">
        <v>91</v>
      </c>
      <c r="D2" s="5" t="s">
        <v>1</v>
      </c>
      <c r="E2" s="5" t="s">
        <v>2</v>
      </c>
      <c r="F2" s="5" t="s">
        <v>81</v>
      </c>
      <c r="G2" s="5" t="s">
        <v>3</v>
      </c>
      <c r="H2" s="5" t="s">
        <v>82</v>
      </c>
      <c r="I2" s="6" t="s">
        <v>67</v>
      </c>
      <c r="J2" s="6" t="s">
        <v>68</v>
      </c>
      <c r="K2" s="6" t="s">
        <v>69</v>
      </c>
      <c r="L2" s="6" t="s">
        <v>70</v>
      </c>
      <c r="M2" s="6" t="s">
        <v>71</v>
      </c>
      <c r="N2" s="6" t="s">
        <v>72</v>
      </c>
      <c r="O2" s="6" t="s">
        <v>73</v>
      </c>
      <c r="P2" s="6" t="s">
        <v>74</v>
      </c>
      <c r="Q2" s="6" t="s">
        <v>75</v>
      </c>
      <c r="R2" s="6" t="s">
        <v>76</v>
      </c>
      <c r="S2" s="6" t="s">
        <v>77</v>
      </c>
      <c r="T2" s="6" t="s">
        <v>78</v>
      </c>
    </row>
    <row r="3" spans="1:20" s="12" customFormat="1" ht="105" x14ac:dyDescent="0.25">
      <c r="A3" s="19" t="s">
        <v>64</v>
      </c>
      <c r="B3" s="7">
        <v>1</v>
      </c>
      <c r="C3" s="8" t="s">
        <v>4</v>
      </c>
      <c r="D3" s="9" t="s">
        <v>87</v>
      </c>
      <c r="E3" s="10" t="s">
        <v>5</v>
      </c>
      <c r="F3" s="8">
        <v>500</v>
      </c>
      <c r="G3" s="11"/>
      <c r="H3" s="11">
        <f>F3+I3+K3+M3+O3+Q3+S3</f>
        <v>500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</row>
    <row r="4" spans="1:20" s="12" customFormat="1" ht="45" x14ac:dyDescent="0.25">
      <c r="A4" s="20"/>
      <c r="B4" s="7">
        <v>2</v>
      </c>
      <c r="C4" s="8" t="s">
        <v>6</v>
      </c>
      <c r="D4" s="9" t="s">
        <v>7</v>
      </c>
      <c r="E4" s="10" t="s">
        <v>8</v>
      </c>
      <c r="F4" s="8">
        <v>500</v>
      </c>
      <c r="G4" s="11"/>
      <c r="H4" s="11">
        <f t="shared" ref="H4:H34" si="0">F4+I4+K4+M4+O4+Q4+S4</f>
        <v>500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</row>
    <row r="5" spans="1:20" s="12" customFormat="1" ht="95.25" customHeight="1" x14ac:dyDescent="0.25">
      <c r="A5" s="20"/>
      <c r="B5" s="7">
        <v>3</v>
      </c>
      <c r="C5" s="8" t="s">
        <v>57</v>
      </c>
      <c r="D5" s="9" t="s">
        <v>58</v>
      </c>
      <c r="E5" s="10" t="s">
        <v>9</v>
      </c>
      <c r="F5" s="8">
        <v>500</v>
      </c>
      <c r="G5" s="14"/>
      <c r="H5" s="11">
        <f t="shared" si="0"/>
        <v>500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</row>
    <row r="6" spans="1:20" s="12" customFormat="1" ht="60" x14ac:dyDescent="0.25">
      <c r="A6" s="20"/>
      <c r="B6" s="17">
        <v>4</v>
      </c>
      <c r="C6" s="8" t="s">
        <v>10</v>
      </c>
      <c r="D6" s="9" t="s">
        <v>11</v>
      </c>
      <c r="E6" s="10" t="s">
        <v>9</v>
      </c>
      <c r="F6" s="8">
        <v>200</v>
      </c>
      <c r="G6" s="11"/>
      <c r="H6" s="11">
        <f t="shared" si="0"/>
        <v>200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</row>
    <row r="7" spans="1:20" s="12" customFormat="1" ht="45" x14ac:dyDescent="0.25">
      <c r="A7" s="20"/>
      <c r="B7" s="7">
        <v>5</v>
      </c>
      <c r="C7" s="8" t="s">
        <v>12</v>
      </c>
      <c r="D7" s="9" t="s">
        <v>13</v>
      </c>
      <c r="E7" s="10" t="s">
        <v>9</v>
      </c>
      <c r="F7" s="8">
        <v>200</v>
      </c>
      <c r="G7" s="22"/>
      <c r="H7" s="11">
        <f t="shared" si="0"/>
        <v>200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</row>
    <row r="8" spans="1:20" s="12" customFormat="1" ht="45" x14ac:dyDescent="0.25">
      <c r="A8" s="20"/>
      <c r="B8" s="7">
        <v>6</v>
      </c>
      <c r="C8" s="8" t="s">
        <v>14</v>
      </c>
      <c r="D8" s="9" t="s">
        <v>15</v>
      </c>
      <c r="E8" s="10" t="s">
        <v>9</v>
      </c>
      <c r="F8" s="8">
        <v>200</v>
      </c>
      <c r="G8" s="23"/>
      <c r="H8" s="11">
        <f t="shared" si="0"/>
        <v>200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</row>
    <row r="9" spans="1:20" s="12" customFormat="1" ht="45" x14ac:dyDescent="0.25">
      <c r="A9" s="20"/>
      <c r="B9" s="7">
        <v>7</v>
      </c>
      <c r="C9" s="8" t="s">
        <v>16</v>
      </c>
      <c r="D9" s="9" t="s">
        <v>17</v>
      </c>
      <c r="E9" s="10" t="s">
        <v>9</v>
      </c>
      <c r="F9" s="8">
        <v>200</v>
      </c>
      <c r="G9" s="24"/>
      <c r="H9" s="11">
        <f t="shared" si="0"/>
        <v>200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</row>
    <row r="10" spans="1:20" s="12" customFormat="1" ht="111" customHeight="1" x14ac:dyDescent="0.25">
      <c r="A10" s="20"/>
      <c r="B10" s="7">
        <v>8</v>
      </c>
      <c r="C10" s="8" t="s">
        <v>53</v>
      </c>
      <c r="D10" s="9" t="s">
        <v>55</v>
      </c>
      <c r="E10" s="15" t="s">
        <v>8</v>
      </c>
      <c r="F10" s="8">
        <v>200</v>
      </c>
      <c r="G10" s="8"/>
      <c r="H10" s="11">
        <f t="shared" si="0"/>
        <v>200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</row>
    <row r="11" spans="1:20" s="12" customFormat="1" ht="120.75" customHeight="1" x14ac:dyDescent="0.25">
      <c r="A11" s="20"/>
      <c r="B11" s="7">
        <v>9</v>
      </c>
      <c r="C11" s="8" t="s">
        <v>59</v>
      </c>
      <c r="D11" s="9" t="s">
        <v>60</v>
      </c>
      <c r="E11" s="8" t="s">
        <v>8</v>
      </c>
      <c r="F11" s="8">
        <v>300</v>
      </c>
      <c r="G11" s="11"/>
      <c r="H11" s="11">
        <f t="shared" si="0"/>
        <v>300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</row>
    <row r="12" spans="1:20" s="12" customFormat="1" ht="150.75" customHeight="1" x14ac:dyDescent="0.25">
      <c r="A12" s="20"/>
      <c r="B12" s="7">
        <v>10</v>
      </c>
      <c r="C12" s="8" t="s">
        <v>61</v>
      </c>
      <c r="D12" s="9" t="s">
        <v>62</v>
      </c>
      <c r="E12" s="8" t="s">
        <v>8</v>
      </c>
      <c r="F12" s="8">
        <v>300</v>
      </c>
      <c r="G12" s="11"/>
      <c r="H12" s="11">
        <f t="shared" si="0"/>
        <v>300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</row>
    <row r="13" spans="1:20" s="12" customFormat="1" ht="102.75" customHeight="1" x14ac:dyDescent="0.25">
      <c r="A13" s="20"/>
      <c r="B13" s="7">
        <v>11</v>
      </c>
      <c r="C13" s="8" t="s">
        <v>18</v>
      </c>
      <c r="D13" s="9" t="s">
        <v>19</v>
      </c>
      <c r="E13" s="10" t="s">
        <v>20</v>
      </c>
      <c r="F13" s="8">
        <v>100</v>
      </c>
      <c r="G13" s="11"/>
      <c r="H13" s="11">
        <f t="shared" si="0"/>
        <v>100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</row>
    <row r="14" spans="1:20" s="12" customFormat="1" ht="192.75" customHeight="1" x14ac:dyDescent="0.25">
      <c r="A14" s="20"/>
      <c r="B14" s="7">
        <v>12</v>
      </c>
      <c r="C14" s="8" t="s">
        <v>21</v>
      </c>
      <c r="D14" s="9" t="s">
        <v>22</v>
      </c>
      <c r="E14" s="10" t="s">
        <v>20</v>
      </c>
      <c r="F14" s="8">
        <v>100</v>
      </c>
      <c r="G14" s="11"/>
      <c r="H14" s="11">
        <f t="shared" si="0"/>
        <v>141</v>
      </c>
      <c r="I14" s="8">
        <v>0</v>
      </c>
      <c r="J14" s="9"/>
      <c r="K14" s="9"/>
      <c r="L14" s="9"/>
      <c r="M14" s="8">
        <v>34</v>
      </c>
      <c r="N14" s="8"/>
      <c r="O14" s="9"/>
      <c r="P14" s="9"/>
      <c r="Q14" s="9"/>
      <c r="R14" s="9"/>
      <c r="S14" s="9">
        <v>7</v>
      </c>
      <c r="T14" s="8"/>
    </row>
    <row r="15" spans="1:20" s="12" customFormat="1" ht="123.75" customHeight="1" x14ac:dyDescent="0.25">
      <c r="A15" s="20"/>
      <c r="B15" s="7">
        <v>13</v>
      </c>
      <c r="C15" s="8" t="s">
        <v>51</v>
      </c>
      <c r="D15" s="9" t="s">
        <v>52</v>
      </c>
      <c r="E15" s="10" t="s">
        <v>20</v>
      </c>
      <c r="F15" s="8">
        <v>100</v>
      </c>
      <c r="G15" s="11"/>
      <c r="H15" s="11">
        <f t="shared" si="0"/>
        <v>100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</row>
    <row r="16" spans="1:20" s="12" customFormat="1" ht="107.25" customHeight="1" x14ac:dyDescent="0.25">
      <c r="A16" s="20"/>
      <c r="B16" s="7">
        <v>14</v>
      </c>
      <c r="C16" s="8" t="s">
        <v>23</v>
      </c>
      <c r="D16" s="9" t="s">
        <v>24</v>
      </c>
      <c r="E16" s="10" t="s">
        <v>20</v>
      </c>
      <c r="F16" s="8">
        <v>100</v>
      </c>
      <c r="G16" s="11"/>
      <c r="H16" s="11">
        <f t="shared" si="0"/>
        <v>107</v>
      </c>
      <c r="I16" s="8">
        <v>0</v>
      </c>
      <c r="J16" s="9"/>
      <c r="K16" s="9"/>
      <c r="L16" s="9"/>
      <c r="M16" s="8">
        <v>0</v>
      </c>
      <c r="N16" s="8" t="s">
        <v>79</v>
      </c>
      <c r="O16" s="9"/>
      <c r="P16" s="9"/>
      <c r="Q16" s="9"/>
      <c r="R16" s="9"/>
      <c r="S16" s="9">
        <v>7</v>
      </c>
      <c r="T16" s="8"/>
    </row>
    <row r="17" spans="1:20" s="12" customFormat="1" ht="117.75" customHeight="1" x14ac:dyDescent="0.25">
      <c r="A17" s="20"/>
      <c r="B17" s="7">
        <v>15</v>
      </c>
      <c r="C17" s="8" t="s">
        <v>25</v>
      </c>
      <c r="D17" s="9" t="s">
        <v>26</v>
      </c>
      <c r="E17" s="10" t="s">
        <v>9</v>
      </c>
      <c r="F17" s="8">
        <v>300</v>
      </c>
      <c r="G17" s="11"/>
      <c r="H17" s="11">
        <f t="shared" si="0"/>
        <v>300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</row>
    <row r="18" spans="1:20" s="12" customFormat="1" ht="75" x14ac:dyDescent="0.25">
      <c r="A18" s="20"/>
      <c r="B18" s="7">
        <v>16</v>
      </c>
      <c r="C18" s="8" t="s">
        <v>27</v>
      </c>
      <c r="D18" s="9" t="s">
        <v>28</v>
      </c>
      <c r="E18" s="10" t="s">
        <v>9</v>
      </c>
      <c r="F18" s="8">
        <v>100</v>
      </c>
      <c r="G18" s="25"/>
      <c r="H18" s="11">
        <f t="shared" si="0"/>
        <v>100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</row>
    <row r="19" spans="1:20" s="12" customFormat="1" ht="100.5" customHeight="1" x14ac:dyDescent="0.25">
      <c r="A19" s="20"/>
      <c r="B19" s="7">
        <v>17</v>
      </c>
      <c r="C19" s="8" t="s">
        <v>29</v>
      </c>
      <c r="D19" s="9" t="s">
        <v>30</v>
      </c>
      <c r="E19" s="10" t="s">
        <v>9</v>
      </c>
      <c r="F19" s="8">
        <v>100</v>
      </c>
      <c r="G19" s="26"/>
      <c r="H19" s="11">
        <f t="shared" si="0"/>
        <v>100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</row>
    <row r="20" spans="1:20" s="12" customFormat="1" ht="114.75" customHeight="1" x14ac:dyDescent="0.25">
      <c r="A20" s="20"/>
      <c r="B20" s="7">
        <v>18</v>
      </c>
      <c r="C20" s="8" t="s">
        <v>31</v>
      </c>
      <c r="D20" s="9" t="s">
        <v>32</v>
      </c>
      <c r="E20" s="10" t="s">
        <v>9</v>
      </c>
      <c r="F20" s="8">
        <v>100</v>
      </c>
      <c r="G20" s="27"/>
      <c r="H20" s="11">
        <f t="shared" si="0"/>
        <v>100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</row>
    <row r="21" spans="1:20" s="12" customFormat="1" ht="105" x14ac:dyDescent="0.25">
      <c r="A21" s="20"/>
      <c r="B21" s="7">
        <v>19</v>
      </c>
      <c r="C21" s="8" t="s">
        <v>33</v>
      </c>
      <c r="D21" s="9" t="s">
        <v>85</v>
      </c>
      <c r="E21" s="10" t="s">
        <v>8</v>
      </c>
      <c r="F21" s="8">
        <v>50</v>
      </c>
      <c r="G21" s="11"/>
      <c r="H21" s="11">
        <f t="shared" si="0"/>
        <v>50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</row>
    <row r="22" spans="1:20" s="12" customFormat="1" ht="99.75" customHeight="1" x14ac:dyDescent="0.25">
      <c r="A22" s="21"/>
      <c r="B22" s="7">
        <v>20</v>
      </c>
      <c r="C22" s="8" t="s">
        <v>34</v>
      </c>
      <c r="D22" s="9" t="s">
        <v>88</v>
      </c>
      <c r="E22" s="10" t="s">
        <v>8</v>
      </c>
      <c r="F22" s="8">
        <v>120</v>
      </c>
      <c r="G22" s="11"/>
      <c r="H22" s="11">
        <v>120</v>
      </c>
      <c r="I22" s="8">
        <v>0</v>
      </c>
      <c r="J22" s="9"/>
      <c r="K22" s="9"/>
      <c r="L22" s="9"/>
      <c r="M22" s="8">
        <v>0</v>
      </c>
      <c r="N22" s="8"/>
      <c r="O22" s="9"/>
      <c r="P22" s="9"/>
      <c r="Q22" s="9"/>
      <c r="R22" s="9"/>
      <c r="S22" s="9" t="s">
        <v>80</v>
      </c>
      <c r="T22" s="9"/>
    </row>
    <row r="23" spans="1:20" s="12" customFormat="1" ht="75" x14ac:dyDescent="0.25">
      <c r="A23" s="19" t="s">
        <v>65</v>
      </c>
      <c r="B23" s="7">
        <v>21</v>
      </c>
      <c r="C23" s="8" t="s">
        <v>35</v>
      </c>
      <c r="D23" s="9" t="s">
        <v>36</v>
      </c>
      <c r="E23" s="10" t="s">
        <v>9</v>
      </c>
      <c r="F23" s="8">
        <v>100</v>
      </c>
      <c r="G23" s="25"/>
      <c r="H23" s="11">
        <f t="shared" si="0"/>
        <v>100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</row>
    <row r="24" spans="1:20" s="12" customFormat="1" ht="75" x14ac:dyDescent="0.25">
      <c r="A24" s="20"/>
      <c r="B24" s="7">
        <v>22</v>
      </c>
      <c r="C24" s="8" t="s">
        <v>37</v>
      </c>
      <c r="D24" s="9" t="s">
        <v>36</v>
      </c>
      <c r="E24" s="10" t="s">
        <v>9</v>
      </c>
      <c r="F24" s="8">
        <v>100</v>
      </c>
      <c r="G24" s="26"/>
      <c r="H24" s="11">
        <f t="shared" si="0"/>
        <v>100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</row>
    <row r="25" spans="1:20" s="12" customFormat="1" ht="75" x14ac:dyDescent="0.25">
      <c r="A25" s="20"/>
      <c r="B25" s="7">
        <v>23</v>
      </c>
      <c r="C25" s="8" t="s">
        <v>38</v>
      </c>
      <c r="D25" s="9" t="s">
        <v>36</v>
      </c>
      <c r="E25" s="10" t="s">
        <v>9</v>
      </c>
      <c r="F25" s="8">
        <v>100</v>
      </c>
      <c r="G25" s="26"/>
      <c r="H25" s="11">
        <f t="shared" si="0"/>
        <v>100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</row>
    <row r="26" spans="1:20" s="12" customFormat="1" ht="75" x14ac:dyDescent="0.25">
      <c r="A26" s="20"/>
      <c r="B26" s="7">
        <v>24</v>
      </c>
      <c r="C26" s="8" t="s">
        <v>39</v>
      </c>
      <c r="D26" s="9" t="s">
        <v>36</v>
      </c>
      <c r="E26" s="10" t="s">
        <v>9</v>
      </c>
      <c r="F26" s="8">
        <v>100</v>
      </c>
      <c r="G26" s="27"/>
      <c r="H26" s="11">
        <f t="shared" si="0"/>
        <v>100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</row>
    <row r="27" spans="1:20" s="12" customFormat="1" ht="180" x14ac:dyDescent="0.25">
      <c r="A27" s="21"/>
      <c r="B27" s="7">
        <v>25</v>
      </c>
      <c r="C27" s="8" t="s">
        <v>40</v>
      </c>
      <c r="D27" s="9" t="s">
        <v>41</v>
      </c>
      <c r="E27" s="10" t="s">
        <v>20</v>
      </c>
      <c r="F27" s="8">
        <v>160</v>
      </c>
      <c r="G27" s="11"/>
      <c r="H27" s="11">
        <f t="shared" si="0"/>
        <v>160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</row>
    <row r="28" spans="1:20" s="12" customFormat="1" ht="60" customHeight="1" x14ac:dyDescent="0.25">
      <c r="A28" s="19" t="s">
        <v>66</v>
      </c>
      <c r="B28" s="7">
        <v>26</v>
      </c>
      <c r="C28" s="8" t="s">
        <v>42</v>
      </c>
      <c r="D28" s="9" t="s">
        <v>43</v>
      </c>
      <c r="E28" s="10" t="s">
        <v>5</v>
      </c>
      <c r="F28" s="8">
        <v>2000</v>
      </c>
      <c r="G28" s="11"/>
      <c r="H28" s="11">
        <f t="shared" si="0"/>
        <v>2000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</row>
    <row r="29" spans="1:20" s="12" customFormat="1" ht="45.75" customHeight="1" x14ac:dyDescent="0.25">
      <c r="A29" s="20"/>
      <c r="B29" s="7">
        <v>27</v>
      </c>
      <c r="C29" s="8" t="s">
        <v>44</v>
      </c>
      <c r="D29" s="9" t="s">
        <v>45</v>
      </c>
      <c r="E29" s="10" t="s">
        <v>8</v>
      </c>
      <c r="F29" s="8">
        <v>200</v>
      </c>
      <c r="G29" s="11"/>
      <c r="H29" s="11">
        <f t="shared" si="0"/>
        <v>200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</row>
    <row r="30" spans="1:20" s="12" customFormat="1" ht="147" customHeight="1" x14ac:dyDescent="0.25">
      <c r="A30" s="21"/>
      <c r="B30" s="7">
        <v>28</v>
      </c>
      <c r="C30" s="8" t="s">
        <v>83</v>
      </c>
      <c r="D30" s="9" t="s">
        <v>84</v>
      </c>
      <c r="E30" s="10" t="s">
        <v>8</v>
      </c>
      <c r="F30" s="8">
        <v>200</v>
      </c>
      <c r="G30" s="11"/>
      <c r="H30" s="11">
        <f t="shared" si="0"/>
        <v>200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</row>
    <row r="31" spans="1:20" s="12" customFormat="1" ht="45" x14ac:dyDescent="0.25">
      <c r="A31" s="7" t="s">
        <v>46</v>
      </c>
      <c r="B31" s="7">
        <v>29</v>
      </c>
      <c r="C31" s="8" t="s">
        <v>47</v>
      </c>
      <c r="D31" s="8" t="s">
        <v>63</v>
      </c>
      <c r="E31" s="10" t="s">
        <v>8</v>
      </c>
      <c r="F31" s="8">
        <v>2000</v>
      </c>
      <c r="G31" s="11"/>
      <c r="H31" s="11">
        <f t="shared" si="0"/>
        <v>2253</v>
      </c>
      <c r="I31" s="8">
        <v>50</v>
      </c>
      <c r="J31" s="7"/>
      <c r="K31" s="9"/>
      <c r="L31" s="9"/>
      <c r="M31" s="8">
        <v>113</v>
      </c>
      <c r="N31" s="8"/>
      <c r="O31" s="9"/>
      <c r="P31" s="9"/>
      <c r="Q31" s="9"/>
      <c r="R31" s="9"/>
      <c r="S31" s="9">
        <v>90</v>
      </c>
      <c r="T31" s="9"/>
    </row>
    <row r="32" spans="1:20" s="12" customFormat="1" ht="30" x14ac:dyDescent="0.25">
      <c r="A32" s="7" t="s">
        <v>46</v>
      </c>
      <c r="B32" s="7">
        <v>30</v>
      </c>
      <c r="C32" s="8" t="s">
        <v>48</v>
      </c>
      <c r="D32" s="9" t="s">
        <v>86</v>
      </c>
      <c r="E32" s="10" t="s">
        <v>8</v>
      </c>
      <c r="F32" s="8">
        <v>30</v>
      </c>
      <c r="G32" s="11"/>
      <c r="H32" s="11">
        <f t="shared" si="0"/>
        <v>30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</row>
    <row r="33" spans="1:20" s="13" customFormat="1" ht="97.5" customHeight="1" x14ac:dyDescent="0.25">
      <c r="A33" s="7" t="s">
        <v>46</v>
      </c>
      <c r="B33" s="7">
        <v>31</v>
      </c>
      <c r="C33" s="8" t="s">
        <v>49</v>
      </c>
      <c r="D33" s="9" t="s">
        <v>50</v>
      </c>
      <c r="E33" s="10" t="s">
        <v>8</v>
      </c>
      <c r="F33" s="8">
        <v>160</v>
      </c>
      <c r="G33" s="11"/>
      <c r="H33" s="11">
        <f t="shared" si="0"/>
        <v>160</v>
      </c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</row>
    <row r="34" spans="1:20" s="13" customFormat="1" ht="99.75" customHeight="1" x14ac:dyDescent="0.25">
      <c r="A34" s="7" t="s">
        <v>46</v>
      </c>
      <c r="B34" s="7">
        <v>32</v>
      </c>
      <c r="C34" s="8" t="s">
        <v>54</v>
      </c>
      <c r="D34" s="9" t="s">
        <v>56</v>
      </c>
      <c r="E34" s="8" t="s">
        <v>8</v>
      </c>
      <c r="F34" s="8">
        <v>500</v>
      </c>
      <c r="G34" s="8"/>
      <c r="H34" s="11">
        <f t="shared" si="0"/>
        <v>500</v>
      </c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</row>
    <row r="35" spans="1:20" ht="28.5" customHeight="1" x14ac:dyDescent="0.25">
      <c r="G35" s="16" t="s">
        <v>89</v>
      </c>
      <c r="H35" s="16">
        <f>SUM(H3:H34)</f>
        <v>10221</v>
      </c>
    </row>
  </sheetData>
  <mergeCells count="7">
    <mergeCell ref="A1:H1"/>
    <mergeCell ref="A28:A30"/>
    <mergeCell ref="G7:G9"/>
    <mergeCell ref="G18:G20"/>
    <mergeCell ref="G23:G26"/>
    <mergeCell ref="A3:A22"/>
    <mergeCell ref="A23:A27"/>
  </mergeCells>
  <pageMargins left="0.511811024" right="0.511811024" top="0.78740157499999996" bottom="0.78740157499999996" header="0.31496062000000002" footer="0.31496062000000002"/>
  <pageSetup paperSize="9" scale="5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Rateio para solicitação ao CD</vt:lpstr>
      <vt:lpstr>'Rateio para solicitação ao CD'!Area_de_impressao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Luciana Aparecida Silva</dc:creator>
  <cp:lastModifiedBy>Letícia Corrêa Bertane</cp:lastModifiedBy>
  <cp:lastPrinted>2024-01-13T12:26:54Z</cp:lastPrinted>
  <dcterms:created xsi:type="dcterms:W3CDTF">2023-10-05T13:29:54Z</dcterms:created>
  <dcterms:modified xsi:type="dcterms:W3CDTF">2024-04-04T14:58:44Z</dcterms:modified>
</cp:coreProperties>
</file>